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F14" i="1" l="1"/>
  <c r="I10" i="1" l="1"/>
  <c r="I14" i="1" s="1"/>
  <c r="I15" i="1" l="1"/>
</calcChain>
</file>

<file path=xl/sharedStrings.xml><?xml version="1.0" encoding="utf-8"?>
<sst xmlns="http://schemas.openxmlformats.org/spreadsheetml/2006/main" count="41" uniqueCount="30">
  <si>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</si>
  <si>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</si>
  <si>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</si>
  <si>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</si>
  <si>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</si>
  <si>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</si>
  <si>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</si>
  <si>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</si>
  <si>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</si>
  <si>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</si>
  <si>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</si>
  <si>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</si>
  <si>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</si>
  <si>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</si>
  <si>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</si>
  <si>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</si>
  <si>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</si>
  <si>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</si>
  <si>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</si>
  <si>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</si>
  <si>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</si>
  <si>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</si>
  <si>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Т</t>
  </si>
  <si>
    <t xml:space="preserve">Начальник управления
складской логистики и грузоперевозок                                                   </t>
  </si>
  <si>
    <t>Наименование лота:  "Реализация невостребованных ликвидных МТР. Труба стальная бесшовная горячедеформированная ф76,ф426."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</si>
  <si>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НВЛ-2020/136</t>
    </r>
  </si>
  <si>
    <t>1303480</t>
  </si>
  <si>
    <t>Труба стальная бесшовная горячедеформированная для газопроводов газлифтных систем и обустройства газовых месторождений 76Х10-09Г2С</t>
  </si>
  <si>
    <t>1312267</t>
  </si>
  <si>
    <t>Труба стальная бесшовная горячедеформированная нефтегазопроводная повышенной надежности 426Х16-К52-13ХФА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</si>
</sst>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3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20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22</v>
      </c>
      <c r="F10" s="43">
        <v>0.28000000000000003</v>
      </c>
      <c r="G10" s="46">
        <v>36435.257728999997</v>
      </c>
      <c r="H10" s="45">
        <v>40664</v>
      </c>
      <c r="I10" s="49">
        <f>G10*F10</f>
        <v>10201.872164120001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41.25" customHeight="1" x14ac:dyDescent="0.2">
      <c r="A11" s="40">
        <v>2</v>
      </c>
      <c r="B11" s="40" t="s">
        <v>12</v>
      </c>
      <c r="C11" s="44" t="s">
        <v>26</v>
      </c>
      <c r="D11" s="41" t="s">
        <v>27</v>
      </c>
      <c r="E11" s="42" t="s">
        <v>22</v>
      </c>
      <c r="F11" s="43">
        <v>2.4</v>
      </c>
      <c r="G11" s="46">
        <v>36435.257728999997</v>
      </c>
      <c r="H11" s="45">
        <v>40664</v>
      </c>
      <c r="I11" s="49">
        <f t="shared" ref="I11:I13" si="0">G11*F11</f>
        <v>87444.618549599996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41.25" customHeight="1" x14ac:dyDescent="0.2">
      <c r="A12" s="40">
        <v>3</v>
      </c>
      <c r="B12" s="40" t="s">
        <v>12</v>
      </c>
      <c r="C12" s="44" t="s">
        <v>26</v>
      </c>
      <c r="D12" s="41" t="s">
        <v>27</v>
      </c>
      <c r="E12" s="42" t="s">
        <v>22</v>
      </c>
      <c r="F12" s="43">
        <v>1.256</v>
      </c>
      <c r="G12" s="46">
        <v>36435.257728999997</v>
      </c>
      <c r="H12" s="45">
        <v>40664</v>
      </c>
      <c r="I12" s="49">
        <f t="shared" si="0"/>
        <v>45762.683707623997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41.25" customHeight="1" x14ac:dyDescent="0.2">
      <c r="A13" s="40">
        <v>4</v>
      </c>
      <c r="B13" s="40" t="s">
        <v>12</v>
      </c>
      <c r="C13" s="44" t="s">
        <v>28</v>
      </c>
      <c r="D13" s="41" t="s">
        <v>29</v>
      </c>
      <c r="E13" s="42" t="s">
        <v>22</v>
      </c>
      <c r="F13" s="43">
        <v>1.9339999999999999</v>
      </c>
      <c r="G13" s="46">
        <v>66113.600000000006</v>
      </c>
      <c r="H13" s="45">
        <v>41974</v>
      </c>
      <c r="I13" s="49">
        <f t="shared" si="0"/>
        <v>127863.70240000001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4" customFormat="1" x14ac:dyDescent="0.25">
      <c r="A14" s="67" t="s">
        <v>7</v>
      </c>
      <c r="B14" s="67"/>
      <c r="C14" s="67"/>
      <c r="D14" s="67"/>
      <c r="E14" s="25"/>
      <c r="F14" s="26">
        <f>SUM(F10:F13)</f>
        <v>5.87</v>
      </c>
      <c r="G14" s="27"/>
      <c r="H14" s="35"/>
      <c r="I14" s="39">
        <f>SUM(I10:I13)</f>
        <v>271272.87682134402</v>
      </c>
      <c r="J14" s="4" t="s">
        <v>18</v>
      </c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36"/>
      <c r="I15" s="39">
        <f>I14*1.2</f>
        <v>325527.45218561281</v>
      </c>
      <c r="J15" s="4" t="s">
        <v>17</v>
      </c>
    </row>
    <row r="16" spans="1:16361" s="4" customFormat="1" ht="90" customHeight="1" x14ac:dyDescent="0.25">
      <c r="A16" s="68" t="s">
        <v>8</v>
      </c>
      <c r="B16" s="69"/>
      <c r="C16" s="69"/>
      <c r="D16" s="70"/>
      <c r="E16" s="71" t="s">
        <v>9</v>
      </c>
      <c r="F16" s="71"/>
      <c r="G16" s="71"/>
      <c r="H16" s="71"/>
      <c r="I16" s="50"/>
    </row>
    <row r="17" spans="1:9" s="4" customFormat="1" ht="15.75" x14ac:dyDescent="0.25">
      <c r="A17" s="64" t="s">
        <v>10</v>
      </c>
      <c r="B17" s="65"/>
      <c r="C17" s="65"/>
      <c r="D17" s="66"/>
      <c r="E17" s="63" t="s">
        <v>16</v>
      </c>
      <c r="F17" s="63"/>
      <c r="G17" s="63"/>
      <c r="H17" s="63"/>
      <c r="I17" s="50"/>
    </row>
    <row r="18" spans="1:9" s="4" customFormat="1" ht="15.75" x14ac:dyDescent="0.25">
      <c r="A18" s="64" t="s">
        <v>15</v>
      </c>
      <c r="B18" s="65"/>
      <c r="C18" s="65"/>
      <c r="D18" s="66"/>
      <c r="E18" s="63" t="s">
        <v>16</v>
      </c>
      <c r="F18" s="63"/>
      <c r="G18" s="63"/>
      <c r="H18" s="63"/>
      <c r="I18" s="50"/>
    </row>
    <row r="22" spans="1:9" s="18" customFormat="1" ht="57.75" customHeight="1" x14ac:dyDescent="0.2">
      <c r="A22" s="55" t="s">
        <v>23</v>
      </c>
      <c r="B22" s="55"/>
      <c r="C22" s="55"/>
      <c r="D22" s="55"/>
      <c r="E22" s="53"/>
      <c r="F22" s="53"/>
      <c r="G22" s="72" t="s">
        <v>19</v>
      </c>
      <c r="H22" s="72"/>
      <c r="I22" s="54"/>
    </row>
    <row r="23" spans="1:9" s="12" customFormat="1" ht="18.75" x14ac:dyDescent="0.3">
      <c r="A23" s="17"/>
      <c r="C23" s="30"/>
      <c r="F23" s="13"/>
      <c r="G23" s="32"/>
      <c r="H23" s="37"/>
      <c r="I23" s="52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2:H22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2020-01-27T02:44:30Z</cp:lastPrinted>
  <dcterms:created xsi:type="dcterms:W3CDTF">2016-09-16T10:27:35Z</dcterms:created>
  <dcterms:modified xsi:type="dcterms:W3CDTF">2020-01-27T09:57:54Z</dcterms:modified>
</cp:coreProperties>
</file>